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TALOGO\"/>
    </mc:Choice>
  </mc:AlternateContent>
  <bookViews>
    <workbookView xWindow="0" yWindow="0" windowWidth="28800" windowHeight="12435"/>
  </bookViews>
  <sheets>
    <sheet name="HOJA 1" sheetId="1" r:id="rId1"/>
  </sheets>
  <definedNames>
    <definedName name="_xlnm.Print_Titles" localSheetId="0">'HOJA 1'!$1:$14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H51" i="1"/>
  <c r="H39" i="1"/>
  <c r="H27" i="1"/>
  <c r="H104" i="1" l="1"/>
  <c r="A104" i="1"/>
  <c r="H99" i="1"/>
  <c r="H79" i="1" l="1"/>
  <c r="H81" i="1"/>
  <c r="H83" i="1"/>
  <c r="H85" i="1"/>
  <c r="H87" i="1"/>
  <c r="H89" i="1"/>
  <c r="H91" i="1"/>
  <c r="H93" i="1"/>
  <c r="H95" i="1"/>
  <c r="H77" i="1"/>
  <c r="H69" i="1"/>
  <c r="H71" i="1"/>
  <c r="H73" i="1"/>
  <c r="H67" i="1"/>
  <c r="H61" i="1"/>
  <c r="H59" i="1"/>
  <c r="H57" i="1"/>
  <c r="H55" i="1"/>
  <c r="H49" i="1"/>
  <c r="H47" i="1"/>
  <c r="H45" i="1"/>
  <c r="H43" i="1"/>
  <c r="H37" i="1"/>
  <c r="H35" i="1"/>
  <c r="H33" i="1"/>
  <c r="H31" i="1"/>
  <c r="H21" i="1"/>
  <c r="H23" i="1"/>
  <c r="H25" i="1"/>
  <c r="H19" i="1"/>
  <c r="H108" i="1" l="1"/>
  <c r="H109" i="1" s="1"/>
  <c r="H110" i="1" s="1"/>
</calcChain>
</file>

<file path=xl/sharedStrings.xml><?xml version="1.0" encoding="utf-8"?>
<sst xmlns="http://schemas.openxmlformats.org/spreadsheetml/2006/main" count="102" uniqueCount="55">
  <si>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</si>
  <si>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</si>
  <si>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</si>
  <si>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</si>
  <si>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</si>
  <si>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</si>
  <si>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</si>
  <si>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</si>
  <si>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</si>
  <si>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</si>
  <si>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</si>
  <si>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</si>
  <si>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</si>
  <si>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</si>
  <si>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</si>
  <si>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</si>
  <si>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</si>
  <si>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VARIOS</t>
  </si>
  <si>
    <t>LIMPIEZA FINAL DE LA OBRA</t>
  </si>
  <si>
    <t>SUBTOTAL</t>
  </si>
  <si>
    <t>IVA</t>
  </si>
  <si>
    <t>TOTAL</t>
  </si>
  <si>
    <t>MUNICIPIO : MONTERREY, N.L.</t>
  </si>
  <si>
    <t xml:space="preserve">PROYECTO  : MEJORAS ANTIGUO PALACIO FEDERAL </t>
  </si>
  <si>
    <t xml:space="preserve">UBICACION  :  WASHINGTON #684 OTE ENTRE ZARAGOZA Y ZUAZUA,   </t>
  </si>
  <si>
    <t>OBRA           :  MEJORAS  OBRA EXTERIOR</t>
  </si>
  <si>
    <t>ESCALERAS CALLE ZUAZUA</t>
  </si>
  <si>
    <t>RESTAURACION</t>
  </si>
  <si>
    <t>ML</t>
  </si>
  <si>
    <t>ESCALERAS CALLE WASHINGTON</t>
  </si>
  <si>
    <t>RESTAURACION DE PERALTE DE ESCALON, DESBASTE, PULIDO Y SELLADOR, INCLUYE: SUMINISTRO, MATERIALES, HERRAMIENTA, EQUIPO, MANO DE OBRA Y TODO LO NECESARIO PARA SU CORRECTA EJECUCION.</t>
  </si>
  <si>
    <t>RESTAURACION DE HUELLA DE ESCALON INCLUYENDO NARIZ, DESBASTE, PULIDO Y SELLADOR SATINADO, ANTIQUIMICO Y ANTIDERRAPANTE INCLUYE: SUMINISTRO, MATERIALES, HERRAMIENTA, EQUIPO, MANO DE OBRA Y TODO LO NECESARIO PARA SU CORRECTA EJECUCION.</t>
  </si>
  <si>
    <t>RESTAURACION DE DESCANSO, DESBASTE, PULIDO Y SELLADOR SATINADO ANTIQUIMICO Y ANTIDERRAPANTE INCLUYE: SUMINISTRO, MATERIALES, HERRAMIENTA, EQUIPO, MANO DE OBRA Y TODO LO NECESARIO PARA SU CORRECTA EJECUCION.</t>
  </si>
  <si>
    <t>RESTAURACION DE ZOCLOS, MUROS, BASES Y RESANE DE GRIETAS, REPARACION DE NARICES Y HOQUEDADES INCLUYE: SUMINISTRO, MATERIALES, HERRAMIENTA, EQUIPO, PINTURA DE ACUERDO A ESPECIFICACIONES DEL INAH, MANO DE OBRA Y TODO LO NECESARIO PARA SU CORRECTA EJECUCION.(INCLUYE TODA EL AREA DE LA ESCALERA)</t>
  </si>
  <si>
    <t>PUERTAS</t>
  </si>
  <si>
    <t xml:space="preserve">PUERTA PRINCIPAL (FACHADA NORTE):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</si>
  <si>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SUR):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</si>
  <si>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ORIENTE):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</si>
  <si>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PONIENTE):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</si>
  <si>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PINTURA MUROS </t>
  </si>
  <si>
    <t>SUMINISTRO Y APLICACIÓN DE PINTURA VINIL-ACRILICA EN MUROS ALTURA 27.00 A 30.00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</si>
  <si>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IMPERMEABILIZACION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</si>
  <si>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</si>
  <si>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56100001</t>
  </si>
  <si>
    <t>LIMPIEZA FINAL DE LA OBRA Y DURANTE EL PERIODO DE EJECUCION DE LA MISMA. INCLUYE: RETIRO DE MATERIALES, SOBRANTES, DESPERDICIOS, ACARREOS, MATERIALES Y MANO DE OBRA.</t>
  </si>
  <si>
    <t>SUMINISTRO Y COLOCACION DE HUELLA DE ESCALON  CON NARIZ ,  DE GRANITO ROJO  IGUAL AL EXISTENTE, PULIDO Y SELLADOR SATINADO, ANTIQUIMICO Y ANTIDERRAPANTE, INCLUYE: SUMINISTRO, MATERIALES, RETIRO DEL ANTERIOR, HERRAMIENTA, EQUIPO, MANO DE OBRA Y TODO LO NECESARIO PARA SU CORRECTA EJECUCION.</t>
  </si>
  <si>
    <t>SUMINISTRO Y APLICACIÓN DE PINTURA VINIL-ACRILICA EN MUROS ALTURA 0.00 A 3.00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</si>
  <si>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3.00 A 7.00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</si>
  <si>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7.00 A 11.00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</si>
  <si>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11.00 A 16.00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</si>
  <si>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16.00 A 19.00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</si>
  <si>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19.00 A 21.00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</si>
  <si>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21.00 A 24.00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</si>
  <si>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24.00 A 27.00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</si>
  <si>
    <t>SUMINISTRO Y APLICACIÓN DE PINTURA VINIL-ACRILICA EN MUROS ALTURA 30.00 A 33.00 MTS, MARCA BEREL TIPO BERELEX O SIMILAR, DOS MANOS, COLOR IGUAL A LA EXISTENTE, SEGÚN LINEAMIENTOS DEL INAH, INCLUYE SUMINISTROS, PROTECCIÓN A ÁREAS ADYACENTES, RESANE DE GRIETAS CON MORTERO EPOXICO, SELLADOR VINIL ACRÍLICO MARCA BEREL NO. 580 O SIMILAR, ANDAMIOS (CANASTA SOLO EN CASOS NECESARIOS Y QUE GARANTICE LA INTEGRIDAD DE LOS MUROS), DESPERDICIOS, MANO DE OBRA, EQUIPO, HERRAMIENTA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</si>
</sst>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6" fillId="0" borderId="0">
      <alignment vertical="top"/>
    </xf>
  </cellStyleXfs>
  <cellXfs count="72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44" fontId="14" fillId="0" borderId="0" xfId="1" applyFont="1" applyAlignment="1" applyProtection="1">
      <alignment horizontal="righ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7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8" fillId="0" borderId="0" xfId="1" applyFont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44" fontId="11" fillId="0" borderId="0" xfId="0" applyNumberFormat="1" applyFont="1" applyAlignment="1">
      <alignment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5">
    <cellStyle name="Moneda" xfId="1" builtinId="4"/>
    <cellStyle name="Normal" xfId="0" builtinId="0"/>
    <cellStyle name="Normal 2" xfId="3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42332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42332"/>
          <a:ext cx="1727200" cy="1344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1"/>
  <sheetViews>
    <sheetView tabSelected="1" view="pageBreakPreview" zoomScale="90" zoomScaleNormal="90" zoomScaleSheetLayoutView="90" zoomScalePageLayoutView="80" workbookViewId="0">
      <selection activeCell="C96" sqref="C96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56" customWidth="1"/>
    <col min="5" max="5" width="10.42578125" style="57" customWidth="1"/>
    <col min="6" max="6" width="14.28515625" style="54" customWidth="1"/>
    <col min="7" max="7" width="28.5703125" style="55" customWidth="1"/>
    <col min="8" max="8" width="24.85546875" style="16" customWidth="1"/>
    <col min="9" max="9" width="17.5703125" style="25" customWidth="1"/>
    <col min="10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70" t="s">
        <v>1</v>
      </c>
      <c r="D3" s="70"/>
      <c r="E3" s="70"/>
      <c r="F3" s="70"/>
      <c r="G3" s="70"/>
      <c r="H3" s="70"/>
    </row>
    <row r="4" spans="1:8" s="5" customFormat="1" ht="15.75" x14ac:dyDescent="0.25">
      <c r="A4" s="1"/>
      <c r="B4" s="1"/>
      <c r="C4" s="71" t="s">
        <v>2</v>
      </c>
      <c r="D4" s="71"/>
      <c r="E4" s="71"/>
      <c r="F4" s="71"/>
      <c r="G4" s="71"/>
      <c r="H4" s="71"/>
    </row>
    <row r="5" spans="1:8" s="5" customFormat="1" ht="15.75" x14ac:dyDescent="0.25">
      <c r="A5" s="9"/>
      <c r="B5" s="9"/>
      <c r="C5" s="71" t="s">
        <v>3</v>
      </c>
      <c r="D5" s="71"/>
      <c r="E5" s="71"/>
      <c r="F5" s="71"/>
      <c r="G5" s="71"/>
      <c r="H5" s="71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.75" x14ac:dyDescent="0.25">
      <c r="C7" s="10"/>
      <c r="D7" s="11"/>
      <c r="E7" s="12"/>
      <c r="F7" s="13"/>
      <c r="G7" s="14"/>
      <c r="H7" s="66"/>
    </row>
    <row r="8" spans="1:8" s="5" customFormat="1" ht="15" x14ac:dyDescent="0.25">
      <c r="B8" s="69" t="s">
        <v>23</v>
      </c>
      <c r="C8" s="69"/>
      <c r="D8" s="69"/>
      <c r="E8" s="69"/>
      <c r="F8" s="69"/>
      <c r="G8" s="17"/>
      <c r="H8" s="17"/>
    </row>
    <row r="9" spans="1:8" s="5" customFormat="1" ht="15" x14ac:dyDescent="0.25">
      <c r="B9" s="69" t="s">
        <v>25</v>
      </c>
      <c r="C9" s="69"/>
      <c r="D9" s="69"/>
      <c r="E9" s="69"/>
      <c r="F9" s="69"/>
      <c r="G9" s="17"/>
      <c r="H9" s="18" t="s">
        <v>4</v>
      </c>
    </row>
    <row r="10" spans="1:8" s="5" customFormat="1" ht="15" x14ac:dyDescent="0.25">
      <c r="B10" s="69" t="s">
        <v>24</v>
      </c>
      <c r="C10" s="69"/>
      <c r="D10" s="69"/>
      <c r="E10" s="69"/>
      <c r="F10" s="69"/>
      <c r="G10" s="17"/>
      <c r="H10" s="17"/>
    </row>
    <row r="11" spans="1:8" s="5" customFormat="1" ht="15" x14ac:dyDescent="0.25">
      <c r="B11" s="69" t="s">
        <v>22</v>
      </c>
      <c r="C11" s="69"/>
      <c r="D11" s="69"/>
      <c r="E11" s="69"/>
      <c r="F11" s="69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5</v>
      </c>
      <c r="G12" s="23"/>
      <c r="H12" s="24" t="s">
        <v>6</v>
      </c>
    </row>
    <row r="13" spans="1:8" ht="26.25" thickBot="1" x14ac:dyDescent="0.3">
      <c r="A13" s="26" t="s">
        <v>7</v>
      </c>
      <c r="B13" s="27" t="s">
        <v>8</v>
      </c>
      <c r="C13" s="27" t="s">
        <v>9</v>
      </c>
      <c r="D13" s="27" t="s">
        <v>10</v>
      </c>
      <c r="E13" s="28" t="s">
        <v>11</v>
      </c>
      <c r="F13" s="29" t="s">
        <v>12</v>
      </c>
      <c r="G13" s="30" t="s">
        <v>13</v>
      </c>
      <c r="H13" s="31" t="s">
        <v>14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58"/>
      <c r="B15" s="59" t="s">
        <v>27</v>
      </c>
      <c r="C15" s="60"/>
      <c r="D15" s="61"/>
      <c r="E15" s="62"/>
      <c r="F15" s="63"/>
      <c r="G15" s="64"/>
      <c r="H15" s="65"/>
    </row>
    <row r="16" spans="1:8" s="53" customFormat="1" ht="12" x14ac:dyDescent="0.25">
      <c r="A16" s="47"/>
      <c r="B16" s="47"/>
      <c r="C16" s="50"/>
      <c r="D16" s="47"/>
      <c r="E16" s="48"/>
      <c r="F16" s="49"/>
      <c r="G16" s="52"/>
      <c r="H16" s="50"/>
    </row>
    <row r="17" spans="1:9" x14ac:dyDescent="0.25">
      <c r="A17" s="39"/>
      <c r="B17" s="40" t="s">
        <v>26</v>
      </c>
      <c r="C17" s="41"/>
      <c r="D17" s="42"/>
      <c r="E17" s="43"/>
      <c r="F17" s="44"/>
      <c r="G17" s="45"/>
      <c r="H17" s="46"/>
      <c r="I17" s="68"/>
    </row>
    <row r="18" spans="1:9" s="53" customFormat="1" ht="12" x14ac:dyDescent="0.25">
      <c r="A18" s="47"/>
      <c r="B18" s="47"/>
      <c r="C18" s="50"/>
      <c r="D18" s="47"/>
      <c r="E18" s="48"/>
      <c r="F18" s="49"/>
      <c r="G18" s="52"/>
      <c r="H18" s="50"/>
    </row>
    <row r="19" spans="1:9" s="53" customFormat="1" ht="60" x14ac:dyDescent="0.25">
      <c r="A19" s="47">
        <v>10</v>
      </c>
      <c r="B19" s="47"/>
      <c r="C19" s="51" t="s">
        <v>31</v>
      </c>
      <c r="D19" s="47" t="s">
        <v>28</v>
      </c>
      <c r="E19" s="67">
        <v>104</v>
      </c>
      <c r="F19" s="49"/>
      <c r="G19" s="52"/>
      <c r="H19" s="50">
        <f>E19*F19</f>
        <v>0</v>
      </c>
    </row>
    <row r="20" spans="1:9" s="53" customFormat="1" ht="12" x14ac:dyDescent="0.25">
      <c r="A20" s="47"/>
      <c r="B20" s="47"/>
      <c r="C20" s="51"/>
      <c r="D20" s="47"/>
      <c r="E20" s="67"/>
      <c r="F20" s="49"/>
      <c r="G20" s="52"/>
      <c r="H20" s="50"/>
    </row>
    <row r="21" spans="1:9" s="53" customFormat="1" ht="48" x14ac:dyDescent="0.25">
      <c r="A21" s="47">
        <v>20</v>
      </c>
      <c r="B21" s="47"/>
      <c r="C21" s="51" t="s">
        <v>30</v>
      </c>
      <c r="D21" s="47" t="s">
        <v>28</v>
      </c>
      <c r="E21" s="67">
        <v>104</v>
      </c>
      <c r="F21" s="49"/>
      <c r="G21" s="52"/>
      <c r="H21" s="50">
        <f t="shared" ref="H21" si="0">E21*F21</f>
        <v>0</v>
      </c>
    </row>
    <row r="22" spans="1:9" s="53" customFormat="1" ht="12" x14ac:dyDescent="0.25">
      <c r="A22" s="47"/>
      <c r="B22" s="47"/>
      <c r="C22" s="51"/>
      <c r="D22" s="47"/>
      <c r="E22" s="67"/>
      <c r="F22" s="49"/>
      <c r="G22" s="52"/>
      <c r="H22" s="50"/>
    </row>
    <row r="23" spans="1:9" s="53" customFormat="1" ht="60" x14ac:dyDescent="0.25">
      <c r="A23" s="47">
        <v>30</v>
      </c>
      <c r="B23" s="47"/>
      <c r="C23" s="51" t="s">
        <v>32</v>
      </c>
      <c r="D23" s="47" t="s">
        <v>15</v>
      </c>
      <c r="E23" s="67">
        <v>3.38</v>
      </c>
      <c r="F23" s="49"/>
      <c r="G23" s="52"/>
      <c r="H23" s="50">
        <f t="shared" ref="H23" si="1">E23*F23</f>
        <v>0</v>
      </c>
    </row>
    <row r="24" spans="1:9" s="53" customFormat="1" ht="12" x14ac:dyDescent="0.25">
      <c r="A24" s="47"/>
      <c r="B24" s="47"/>
      <c r="C24" s="51"/>
      <c r="D24" s="47"/>
      <c r="E24" s="67"/>
      <c r="F24" s="49"/>
      <c r="G24" s="52"/>
      <c r="H24" s="50"/>
    </row>
    <row r="25" spans="1:9" s="53" customFormat="1" ht="84" x14ac:dyDescent="0.25">
      <c r="A25" s="47">
        <v>40</v>
      </c>
      <c r="B25" s="47"/>
      <c r="C25" s="51" t="s">
        <v>33</v>
      </c>
      <c r="D25" s="47"/>
      <c r="E25" s="67">
        <v>1</v>
      </c>
      <c r="F25" s="49"/>
      <c r="G25" s="52"/>
      <c r="H25" s="50">
        <f t="shared" ref="H25:H27" si="2">E25*F25</f>
        <v>0</v>
      </c>
    </row>
    <row r="26" spans="1:9" s="53" customFormat="1" ht="12" x14ac:dyDescent="0.25">
      <c r="A26" s="47"/>
      <c r="B26" s="47"/>
      <c r="C26" s="51"/>
      <c r="D26" s="47"/>
      <c r="E26" s="67"/>
      <c r="F26" s="49"/>
      <c r="G26" s="52"/>
      <c r="H26" s="50"/>
    </row>
    <row r="27" spans="1:9" s="53" customFormat="1" ht="72" x14ac:dyDescent="0.25">
      <c r="A27" s="47">
        <v>45</v>
      </c>
      <c r="B27" s="47"/>
      <c r="C27" s="51" t="s">
        <v>45</v>
      </c>
      <c r="D27" s="47" t="s">
        <v>16</v>
      </c>
      <c r="E27" s="67">
        <v>4</v>
      </c>
      <c r="F27" s="49"/>
      <c r="G27" s="52"/>
      <c r="H27" s="50">
        <f t="shared" si="2"/>
        <v>0</v>
      </c>
    </row>
    <row r="28" spans="1:9" s="53" customFormat="1" ht="12" x14ac:dyDescent="0.25">
      <c r="A28" s="47"/>
      <c r="B28" s="47"/>
      <c r="C28" s="51"/>
      <c r="D28" s="47"/>
      <c r="E28" s="67"/>
      <c r="F28" s="49"/>
      <c r="G28" s="52"/>
      <c r="H28" s="50"/>
    </row>
    <row r="29" spans="1:9" x14ac:dyDescent="0.25">
      <c r="A29" s="39"/>
      <c r="B29" s="40" t="s">
        <v>29</v>
      </c>
      <c r="C29" s="41"/>
      <c r="D29" s="42"/>
      <c r="E29" s="43"/>
      <c r="F29" s="44"/>
      <c r="G29" s="45"/>
      <c r="H29" s="46"/>
      <c r="I29" s="68"/>
    </row>
    <row r="30" spans="1:9" s="53" customFormat="1" ht="12" x14ac:dyDescent="0.25">
      <c r="A30" s="47"/>
      <c r="B30" s="47"/>
      <c r="C30" s="50"/>
      <c r="D30" s="47"/>
      <c r="E30" s="48"/>
      <c r="F30" s="49"/>
      <c r="G30" s="52"/>
      <c r="H30" s="50"/>
    </row>
    <row r="31" spans="1:9" s="53" customFormat="1" ht="60" x14ac:dyDescent="0.25">
      <c r="A31" s="47">
        <v>50</v>
      </c>
      <c r="B31" s="47"/>
      <c r="C31" s="51" t="s">
        <v>31</v>
      </c>
      <c r="D31" s="47" t="s">
        <v>28</v>
      </c>
      <c r="E31" s="67">
        <v>130</v>
      </c>
      <c r="F31" s="49"/>
      <c r="G31" s="52"/>
      <c r="H31" s="50">
        <f>E31*F31</f>
        <v>0</v>
      </c>
    </row>
    <row r="32" spans="1:9" s="53" customFormat="1" ht="12" x14ac:dyDescent="0.25">
      <c r="A32" s="47"/>
      <c r="B32" s="47"/>
      <c r="C32" s="51"/>
      <c r="D32" s="47"/>
      <c r="E32" s="67"/>
      <c r="F32" s="49"/>
      <c r="G32" s="52"/>
      <c r="H32" s="50"/>
    </row>
    <row r="33" spans="1:9" s="53" customFormat="1" ht="48" x14ac:dyDescent="0.25">
      <c r="A33" s="47">
        <v>60</v>
      </c>
      <c r="B33" s="47"/>
      <c r="C33" s="51" t="s">
        <v>30</v>
      </c>
      <c r="D33" s="47" t="s">
        <v>28</v>
      </c>
      <c r="E33" s="67">
        <v>130</v>
      </c>
      <c r="F33" s="49"/>
      <c r="G33" s="52"/>
      <c r="H33" s="50">
        <f t="shared" ref="H33" si="3">E33*F33</f>
        <v>0</v>
      </c>
    </row>
    <row r="34" spans="1:9" s="53" customFormat="1" ht="12" x14ac:dyDescent="0.25">
      <c r="A34" s="47"/>
      <c r="B34" s="47"/>
      <c r="C34" s="51"/>
      <c r="D34" s="47"/>
      <c r="E34" s="67"/>
      <c r="F34" s="49"/>
      <c r="G34" s="52"/>
      <c r="H34" s="50"/>
    </row>
    <row r="35" spans="1:9" s="53" customFormat="1" ht="60" x14ac:dyDescent="0.25">
      <c r="A35" s="47">
        <v>70</v>
      </c>
      <c r="B35" s="47"/>
      <c r="C35" s="51" t="s">
        <v>32</v>
      </c>
      <c r="D35" s="47" t="s">
        <v>15</v>
      </c>
      <c r="E35" s="67">
        <v>33.35</v>
      </c>
      <c r="F35" s="49"/>
      <c r="G35" s="52"/>
      <c r="H35" s="50">
        <f t="shared" ref="H35" si="4">E35*F35</f>
        <v>0</v>
      </c>
    </row>
    <row r="36" spans="1:9" s="53" customFormat="1" ht="12" x14ac:dyDescent="0.25">
      <c r="A36" s="47"/>
      <c r="B36" s="47"/>
      <c r="C36" s="51"/>
      <c r="D36" s="47"/>
      <c r="E36" s="67"/>
      <c r="F36" s="49"/>
      <c r="G36" s="52"/>
      <c r="H36" s="50"/>
    </row>
    <row r="37" spans="1:9" s="53" customFormat="1" ht="84" x14ac:dyDescent="0.25">
      <c r="A37" s="47">
        <v>80</v>
      </c>
      <c r="B37" s="47"/>
      <c r="C37" s="51" t="s">
        <v>33</v>
      </c>
      <c r="D37" s="47"/>
      <c r="E37" s="67">
        <v>1</v>
      </c>
      <c r="F37" s="49"/>
      <c r="G37" s="52"/>
      <c r="H37" s="50">
        <f t="shared" ref="H37" si="5">E37*F37</f>
        <v>0</v>
      </c>
    </row>
    <row r="38" spans="1:9" s="53" customFormat="1" ht="12" x14ac:dyDescent="0.25">
      <c r="A38" s="47"/>
      <c r="B38" s="47"/>
      <c r="C38" s="51"/>
      <c r="D38" s="47"/>
      <c r="E38" s="67"/>
      <c r="F38" s="49"/>
      <c r="G38" s="52"/>
      <c r="H38" s="50"/>
    </row>
    <row r="39" spans="1:9" s="53" customFormat="1" ht="72" x14ac:dyDescent="0.25">
      <c r="A39" s="47">
        <v>85</v>
      </c>
      <c r="B39" s="47"/>
      <c r="C39" s="51" t="s">
        <v>45</v>
      </c>
      <c r="D39" s="47" t="s">
        <v>16</v>
      </c>
      <c r="E39" s="67">
        <v>4</v>
      </c>
      <c r="F39" s="49"/>
      <c r="G39" s="52"/>
      <c r="H39" s="50">
        <f t="shared" ref="H39" si="6">E39*F39</f>
        <v>0</v>
      </c>
    </row>
    <row r="40" spans="1:9" s="53" customFormat="1" ht="12" x14ac:dyDescent="0.25">
      <c r="A40" s="47"/>
      <c r="B40" s="47"/>
      <c r="C40" s="51"/>
      <c r="D40" s="47"/>
      <c r="E40" s="67"/>
      <c r="F40" s="49"/>
      <c r="G40" s="52"/>
      <c r="H40" s="50"/>
    </row>
    <row r="41" spans="1:9" x14ac:dyDescent="0.25">
      <c r="A41" s="39"/>
      <c r="B41" s="40" t="s">
        <v>29</v>
      </c>
      <c r="C41" s="41"/>
      <c r="D41" s="42"/>
      <c r="E41" s="43"/>
      <c r="F41" s="44"/>
      <c r="G41" s="45"/>
      <c r="H41" s="46"/>
      <c r="I41" s="68"/>
    </row>
    <row r="42" spans="1:9" s="53" customFormat="1" ht="12" x14ac:dyDescent="0.25">
      <c r="A42" s="47"/>
      <c r="B42" s="47"/>
      <c r="C42" s="50"/>
      <c r="D42" s="47"/>
      <c r="E42" s="48"/>
      <c r="F42" s="49"/>
      <c r="G42" s="52"/>
      <c r="H42" s="50"/>
    </row>
    <row r="43" spans="1:9" s="53" customFormat="1" ht="60" x14ac:dyDescent="0.25">
      <c r="A43" s="47">
        <v>90</v>
      </c>
      <c r="B43" s="47"/>
      <c r="C43" s="51" t="s">
        <v>31</v>
      </c>
      <c r="D43" s="47" t="s">
        <v>28</v>
      </c>
      <c r="E43" s="67">
        <v>177</v>
      </c>
      <c r="F43" s="49"/>
      <c r="G43" s="52"/>
      <c r="H43" s="50">
        <f>E43*F43</f>
        <v>0</v>
      </c>
    </row>
    <row r="44" spans="1:9" s="53" customFormat="1" ht="12" x14ac:dyDescent="0.25">
      <c r="A44" s="47"/>
      <c r="B44" s="47"/>
      <c r="C44" s="51"/>
      <c r="D44" s="47"/>
      <c r="E44" s="67"/>
      <c r="F44" s="49"/>
      <c r="G44" s="52"/>
      <c r="H44" s="50"/>
    </row>
    <row r="45" spans="1:9" s="53" customFormat="1" ht="48" x14ac:dyDescent="0.25">
      <c r="A45" s="47">
        <v>100</v>
      </c>
      <c r="B45" s="47"/>
      <c r="C45" s="51" t="s">
        <v>30</v>
      </c>
      <c r="D45" s="47" t="s">
        <v>28</v>
      </c>
      <c r="E45" s="67">
        <v>177</v>
      </c>
      <c r="F45" s="49"/>
      <c r="G45" s="52"/>
      <c r="H45" s="50">
        <f t="shared" ref="H45" si="7">E45*F45</f>
        <v>0</v>
      </c>
    </row>
    <row r="46" spans="1:9" s="53" customFormat="1" ht="12" x14ac:dyDescent="0.25">
      <c r="A46" s="47"/>
      <c r="B46" s="47"/>
      <c r="C46" s="51"/>
      <c r="D46" s="47"/>
      <c r="E46" s="67"/>
      <c r="F46" s="49"/>
      <c r="G46" s="52"/>
      <c r="H46" s="50"/>
    </row>
    <row r="47" spans="1:9" s="53" customFormat="1" ht="60" x14ac:dyDescent="0.25">
      <c r="A47" s="47">
        <v>110</v>
      </c>
      <c r="B47" s="47"/>
      <c r="C47" s="51" t="s">
        <v>32</v>
      </c>
      <c r="D47" s="47" t="s">
        <v>15</v>
      </c>
      <c r="E47" s="67">
        <v>25.5</v>
      </c>
      <c r="F47" s="49"/>
      <c r="G47" s="52"/>
      <c r="H47" s="50">
        <f t="shared" ref="H47" si="8">E47*F47</f>
        <v>0</v>
      </c>
    </row>
    <row r="48" spans="1:9" s="53" customFormat="1" ht="12" x14ac:dyDescent="0.25">
      <c r="A48" s="47"/>
      <c r="B48" s="47"/>
      <c r="C48" s="51"/>
      <c r="D48" s="47"/>
      <c r="E48" s="67"/>
      <c r="F48" s="49"/>
      <c r="G48" s="52"/>
      <c r="H48" s="50"/>
    </row>
    <row r="49" spans="1:9" s="53" customFormat="1" ht="84" x14ac:dyDescent="0.25">
      <c r="A49" s="47">
        <v>120</v>
      </c>
      <c r="B49" s="47"/>
      <c r="C49" s="51" t="s">
        <v>33</v>
      </c>
      <c r="D49" s="47"/>
      <c r="E49" s="67">
        <v>1</v>
      </c>
      <c r="F49" s="49"/>
      <c r="G49" s="52"/>
      <c r="H49" s="50">
        <f t="shared" ref="H49" si="9">E49*F49</f>
        <v>0</v>
      </c>
    </row>
    <row r="50" spans="1:9" s="53" customFormat="1" ht="12" x14ac:dyDescent="0.25">
      <c r="A50" s="47"/>
      <c r="B50" s="47"/>
      <c r="C50" s="51"/>
      <c r="D50" s="47"/>
      <c r="E50" s="67"/>
      <c r="F50" s="49"/>
      <c r="G50" s="52"/>
      <c r="H50" s="50"/>
    </row>
    <row r="51" spans="1:9" s="53" customFormat="1" ht="72" x14ac:dyDescent="0.25">
      <c r="A51" s="47">
        <v>125</v>
      </c>
      <c r="B51" s="47"/>
      <c r="C51" s="51" t="s">
        <v>45</v>
      </c>
      <c r="D51" s="47" t="s">
        <v>16</v>
      </c>
      <c r="E51" s="67">
        <v>4</v>
      </c>
      <c r="F51" s="49"/>
      <c r="G51" s="52"/>
      <c r="H51" s="50">
        <f t="shared" ref="H51" si="10">E51*F51</f>
        <v>0</v>
      </c>
    </row>
    <row r="52" spans="1:9" s="53" customFormat="1" ht="12" x14ac:dyDescent="0.25">
      <c r="A52" s="47"/>
      <c r="B52" s="47"/>
      <c r="C52" s="51"/>
      <c r="D52" s="47"/>
      <c r="E52" s="67"/>
      <c r="F52" s="49"/>
      <c r="G52" s="52"/>
      <c r="H52" s="50"/>
    </row>
    <row r="53" spans="1:9" x14ac:dyDescent="0.25">
      <c r="A53" s="39"/>
      <c r="B53" s="40" t="s">
        <v>29</v>
      </c>
      <c r="C53" s="41"/>
      <c r="D53" s="42"/>
      <c r="E53" s="43"/>
      <c r="F53" s="44"/>
      <c r="G53" s="45"/>
      <c r="H53" s="46"/>
      <c r="I53" s="68"/>
    </row>
    <row r="54" spans="1:9" s="53" customFormat="1" ht="12" x14ac:dyDescent="0.25">
      <c r="A54" s="47"/>
      <c r="B54" s="47"/>
      <c r="C54" s="50"/>
      <c r="D54" s="47"/>
      <c r="E54" s="48"/>
      <c r="F54" s="49"/>
      <c r="G54" s="52"/>
      <c r="H54" s="50"/>
    </row>
    <row r="55" spans="1:9" s="53" customFormat="1" ht="60" x14ac:dyDescent="0.25">
      <c r="A55" s="47">
        <v>130</v>
      </c>
      <c r="B55" s="47"/>
      <c r="C55" s="51" t="s">
        <v>31</v>
      </c>
      <c r="D55" s="47" t="s">
        <v>28</v>
      </c>
      <c r="E55" s="67">
        <v>107</v>
      </c>
      <c r="F55" s="49"/>
      <c r="G55" s="52"/>
      <c r="H55" s="50">
        <f>E55*F55</f>
        <v>0</v>
      </c>
    </row>
    <row r="56" spans="1:9" s="53" customFormat="1" ht="12" x14ac:dyDescent="0.25">
      <c r="A56" s="47"/>
      <c r="B56" s="47"/>
      <c r="C56" s="51"/>
      <c r="D56" s="47"/>
      <c r="E56" s="67"/>
      <c r="F56" s="49"/>
      <c r="G56" s="52"/>
      <c r="H56" s="50"/>
    </row>
    <row r="57" spans="1:9" s="53" customFormat="1" ht="48" x14ac:dyDescent="0.25">
      <c r="A57" s="47">
        <v>140</v>
      </c>
      <c r="B57" s="47"/>
      <c r="C57" s="51" t="s">
        <v>30</v>
      </c>
      <c r="D57" s="47" t="s">
        <v>28</v>
      </c>
      <c r="E57" s="67">
        <v>107</v>
      </c>
      <c r="F57" s="49"/>
      <c r="G57" s="52"/>
      <c r="H57" s="50">
        <f t="shared" ref="H57" si="11">E57*F57</f>
        <v>0</v>
      </c>
    </row>
    <row r="58" spans="1:9" s="53" customFormat="1" ht="12" x14ac:dyDescent="0.25">
      <c r="A58" s="47"/>
      <c r="B58" s="47"/>
      <c r="C58" s="51"/>
      <c r="D58" s="47"/>
      <c r="E58" s="67"/>
      <c r="F58" s="49"/>
      <c r="G58" s="52"/>
      <c r="H58" s="50"/>
    </row>
    <row r="59" spans="1:9" s="53" customFormat="1" ht="60" x14ac:dyDescent="0.25">
      <c r="A59" s="47">
        <v>150</v>
      </c>
      <c r="B59" s="47"/>
      <c r="C59" s="51" t="s">
        <v>32</v>
      </c>
      <c r="D59" s="47" t="s">
        <v>15</v>
      </c>
      <c r="E59" s="67">
        <v>3.78</v>
      </c>
      <c r="F59" s="49"/>
      <c r="G59" s="52"/>
      <c r="H59" s="50">
        <f t="shared" ref="H59" si="12">E59*F59</f>
        <v>0</v>
      </c>
    </row>
    <row r="60" spans="1:9" s="53" customFormat="1" ht="12" x14ac:dyDescent="0.25">
      <c r="A60" s="47"/>
      <c r="B60" s="47"/>
      <c r="C60" s="51"/>
      <c r="D60" s="47"/>
      <c r="E60" s="67"/>
      <c r="F60" s="49"/>
      <c r="G60" s="52"/>
      <c r="H60" s="50"/>
    </row>
    <row r="61" spans="1:9" s="53" customFormat="1" ht="84" x14ac:dyDescent="0.25">
      <c r="A61" s="47">
        <v>160</v>
      </c>
      <c r="B61" s="47"/>
      <c r="C61" s="51" t="s">
        <v>33</v>
      </c>
      <c r="D61" s="47" t="s">
        <v>16</v>
      </c>
      <c r="E61" s="67">
        <v>1</v>
      </c>
      <c r="F61" s="49"/>
      <c r="G61" s="52"/>
      <c r="H61" s="50">
        <f t="shared" ref="H61" si="13">E61*F61</f>
        <v>0</v>
      </c>
    </row>
    <row r="62" spans="1:9" s="53" customFormat="1" ht="12" x14ac:dyDescent="0.25">
      <c r="A62" s="47"/>
      <c r="B62" s="47"/>
      <c r="C62" s="51"/>
      <c r="D62" s="47"/>
      <c r="E62" s="67"/>
      <c r="F62" s="49"/>
      <c r="G62" s="52"/>
      <c r="H62" s="50"/>
    </row>
    <row r="63" spans="1:9" s="53" customFormat="1" ht="72" x14ac:dyDescent="0.25">
      <c r="A63" s="47">
        <v>165</v>
      </c>
      <c r="B63" s="47"/>
      <c r="C63" s="51" t="s">
        <v>45</v>
      </c>
      <c r="D63" s="47" t="s">
        <v>16</v>
      </c>
      <c r="E63" s="67">
        <v>4</v>
      </c>
      <c r="F63" s="49"/>
      <c r="G63" s="52"/>
      <c r="H63" s="50">
        <f t="shared" ref="H63" si="14">E63*F63</f>
        <v>0</v>
      </c>
    </row>
    <row r="64" spans="1:9" s="53" customFormat="1" ht="12" x14ac:dyDescent="0.25">
      <c r="A64" s="47"/>
      <c r="B64" s="47"/>
      <c r="C64" s="51"/>
      <c r="D64" s="47"/>
      <c r="E64" s="67"/>
      <c r="F64" s="49"/>
      <c r="G64" s="52"/>
      <c r="H64" s="50"/>
    </row>
    <row r="65" spans="1:9" x14ac:dyDescent="0.25">
      <c r="A65" s="39"/>
      <c r="B65" s="40" t="s">
        <v>34</v>
      </c>
      <c r="C65" s="41"/>
      <c r="D65" s="42"/>
      <c r="E65" s="43"/>
      <c r="F65" s="44"/>
      <c r="G65" s="45"/>
      <c r="H65" s="46"/>
      <c r="I65" s="68"/>
    </row>
    <row r="66" spans="1:9" s="53" customFormat="1" ht="12" x14ac:dyDescent="0.25">
      <c r="A66" s="47"/>
      <c r="B66" s="47"/>
      <c r="C66" s="51"/>
      <c r="D66" s="47"/>
      <c r="E66" s="67"/>
      <c r="F66" s="49"/>
      <c r="G66" s="52"/>
      <c r="H66" s="50"/>
    </row>
    <row r="67" spans="1:9" s="53" customFormat="1" ht="84" x14ac:dyDescent="0.25">
      <c r="A67" s="47">
        <v>170</v>
      </c>
      <c r="B67" s="47"/>
      <c r="C67" s="51" t="s">
        <v>35</v>
      </c>
      <c r="D67" s="47" t="s">
        <v>16</v>
      </c>
      <c r="E67" s="67">
        <v>1</v>
      </c>
      <c r="F67" s="49"/>
      <c r="G67" s="52"/>
      <c r="H67" s="50">
        <f t="shared" ref="H67:H73" si="15">E67*F67</f>
        <v>0</v>
      </c>
    </row>
    <row r="68" spans="1:9" s="53" customFormat="1" ht="12" x14ac:dyDescent="0.25">
      <c r="A68" s="47"/>
      <c r="B68" s="47"/>
      <c r="C68" s="51"/>
      <c r="D68" s="47"/>
      <c r="E68" s="67"/>
      <c r="F68" s="49"/>
      <c r="G68" s="52"/>
      <c r="H68" s="50"/>
    </row>
    <row r="69" spans="1:9" s="53" customFormat="1" ht="84" x14ac:dyDescent="0.25">
      <c r="A69" s="47">
        <v>180</v>
      </c>
      <c r="B69" s="47"/>
      <c r="C69" s="51" t="s">
        <v>36</v>
      </c>
      <c r="D69" s="47" t="s">
        <v>16</v>
      </c>
      <c r="E69" s="67">
        <v>1</v>
      </c>
      <c r="F69" s="49"/>
      <c r="G69" s="52"/>
      <c r="H69" s="50">
        <f t="shared" si="15"/>
        <v>0</v>
      </c>
    </row>
    <row r="70" spans="1:9" s="53" customFormat="1" ht="12" x14ac:dyDescent="0.25">
      <c r="A70" s="47"/>
      <c r="B70" s="47"/>
      <c r="C70" s="51"/>
      <c r="D70" s="47"/>
      <c r="E70" s="67"/>
      <c r="F70" s="49"/>
      <c r="G70" s="52"/>
      <c r="H70" s="50"/>
    </row>
    <row r="71" spans="1:9" s="53" customFormat="1" ht="96" x14ac:dyDescent="0.25">
      <c r="A71" s="47">
        <v>190</v>
      </c>
      <c r="B71" s="47"/>
      <c r="C71" s="51" t="s">
        <v>37</v>
      </c>
      <c r="D71" s="47" t="s">
        <v>16</v>
      </c>
      <c r="E71" s="67">
        <v>1</v>
      </c>
      <c r="F71" s="49"/>
      <c r="G71" s="52"/>
      <c r="H71" s="50">
        <f t="shared" si="15"/>
        <v>0</v>
      </c>
    </row>
    <row r="72" spans="1:9" s="53" customFormat="1" ht="12" x14ac:dyDescent="0.25">
      <c r="A72" s="47"/>
      <c r="B72" s="47"/>
      <c r="C72" s="51"/>
      <c r="D72" s="47"/>
      <c r="E72" s="67"/>
      <c r="F72" s="49"/>
      <c r="G72" s="52"/>
      <c r="H72" s="50"/>
    </row>
    <row r="73" spans="1:9" s="53" customFormat="1" ht="96" x14ac:dyDescent="0.25">
      <c r="A73" s="47">
        <v>200</v>
      </c>
      <c r="B73" s="47"/>
      <c r="C73" s="51" t="s">
        <v>38</v>
      </c>
      <c r="D73" s="47" t="s">
        <v>16</v>
      </c>
      <c r="E73" s="67">
        <v>1</v>
      </c>
      <c r="F73" s="49"/>
      <c r="G73" s="52"/>
      <c r="H73" s="50">
        <f t="shared" si="15"/>
        <v>0</v>
      </c>
    </row>
    <row r="74" spans="1:9" s="53" customFormat="1" ht="12" x14ac:dyDescent="0.25">
      <c r="A74" s="47"/>
      <c r="B74" s="47"/>
      <c r="C74" s="51"/>
      <c r="D74" s="47"/>
      <c r="E74" s="67"/>
      <c r="F74" s="49"/>
      <c r="G74" s="52"/>
      <c r="H74" s="50"/>
    </row>
    <row r="75" spans="1:9" x14ac:dyDescent="0.25">
      <c r="A75" s="39"/>
      <c r="B75" s="40" t="s">
        <v>39</v>
      </c>
      <c r="C75" s="41"/>
      <c r="D75" s="42"/>
      <c r="E75" s="43"/>
      <c r="F75" s="44"/>
      <c r="G75" s="45"/>
      <c r="H75" s="46"/>
      <c r="I75" s="68"/>
    </row>
    <row r="76" spans="1:9" s="53" customFormat="1" ht="12" x14ac:dyDescent="0.25">
      <c r="A76" s="47"/>
      <c r="B76" s="47"/>
      <c r="C76" s="51"/>
      <c r="D76" s="47"/>
      <c r="E76" s="67"/>
      <c r="F76" s="49"/>
      <c r="G76" s="52"/>
      <c r="H76" s="50"/>
    </row>
    <row r="77" spans="1:9" s="53" customFormat="1" ht="132" x14ac:dyDescent="0.25">
      <c r="A77" s="47">
        <v>210</v>
      </c>
      <c r="B77" s="47"/>
      <c r="C77" s="51" t="s">
        <v>46</v>
      </c>
      <c r="D77" s="47" t="s">
        <v>15</v>
      </c>
      <c r="E77" s="67">
        <v>344.72</v>
      </c>
      <c r="F77" s="49"/>
      <c r="G77" s="52"/>
      <c r="H77" s="50">
        <f t="shared" ref="H77:H95" si="16">E77*F77</f>
        <v>0</v>
      </c>
    </row>
    <row r="78" spans="1:9" s="53" customFormat="1" ht="12" x14ac:dyDescent="0.25">
      <c r="A78" s="47"/>
      <c r="B78" s="47"/>
      <c r="C78" s="51"/>
      <c r="D78" s="47"/>
      <c r="E78" s="67"/>
      <c r="F78" s="49"/>
      <c r="G78" s="52"/>
      <c r="H78" s="50"/>
    </row>
    <row r="79" spans="1:9" s="53" customFormat="1" ht="132" x14ac:dyDescent="0.25">
      <c r="A79" s="47">
        <v>220</v>
      </c>
      <c r="B79" s="47"/>
      <c r="C79" s="51" t="s">
        <v>47</v>
      </c>
      <c r="D79" s="47" t="s">
        <v>15</v>
      </c>
      <c r="E79" s="67">
        <v>550.48</v>
      </c>
      <c r="F79" s="49"/>
      <c r="G79" s="52"/>
      <c r="H79" s="50">
        <f t="shared" si="16"/>
        <v>0</v>
      </c>
    </row>
    <row r="80" spans="1:9" s="53" customFormat="1" ht="12" x14ac:dyDescent="0.25">
      <c r="A80" s="47"/>
      <c r="B80" s="47"/>
      <c r="C80" s="51"/>
      <c r="D80" s="47"/>
      <c r="E80" s="67"/>
      <c r="F80" s="49"/>
      <c r="G80" s="52"/>
      <c r="H80" s="50"/>
    </row>
    <row r="81" spans="1:8" s="53" customFormat="1" ht="132" x14ac:dyDescent="0.25">
      <c r="A81" s="47">
        <v>230</v>
      </c>
      <c r="B81" s="47"/>
      <c r="C81" s="51" t="s">
        <v>48</v>
      </c>
      <c r="D81" s="47" t="s">
        <v>15</v>
      </c>
      <c r="E81" s="67">
        <v>550.48</v>
      </c>
      <c r="F81" s="49"/>
      <c r="G81" s="52"/>
      <c r="H81" s="50">
        <f t="shared" si="16"/>
        <v>0</v>
      </c>
    </row>
    <row r="82" spans="1:8" s="53" customFormat="1" ht="12" x14ac:dyDescent="0.25">
      <c r="A82" s="47"/>
      <c r="B82" s="47"/>
      <c r="C82" s="51"/>
      <c r="D82" s="47"/>
      <c r="E82" s="67"/>
      <c r="F82" s="49"/>
      <c r="G82" s="52"/>
      <c r="H82" s="50"/>
    </row>
    <row r="83" spans="1:8" s="53" customFormat="1" ht="132" x14ac:dyDescent="0.25">
      <c r="A83" s="47">
        <v>240</v>
      </c>
      <c r="B83" s="47"/>
      <c r="C83" s="51" t="s">
        <v>49</v>
      </c>
      <c r="D83" s="47" t="s">
        <v>15</v>
      </c>
      <c r="E83" s="67">
        <v>738.92</v>
      </c>
      <c r="F83" s="49"/>
      <c r="G83" s="52"/>
      <c r="H83" s="50">
        <f t="shared" si="16"/>
        <v>0</v>
      </c>
    </row>
    <row r="84" spans="1:8" s="53" customFormat="1" ht="12" x14ac:dyDescent="0.25">
      <c r="A84" s="47"/>
      <c r="B84" s="47"/>
      <c r="C84" s="51"/>
      <c r="D84" s="47"/>
      <c r="E84" s="67"/>
      <c r="F84" s="49"/>
      <c r="G84" s="52"/>
      <c r="H84" s="50"/>
    </row>
    <row r="85" spans="1:8" s="53" customFormat="1" ht="132" x14ac:dyDescent="0.25">
      <c r="A85" s="47">
        <v>250</v>
      </c>
      <c r="B85" s="47"/>
      <c r="C85" s="51" t="s">
        <v>50</v>
      </c>
      <c r="D85" s="47" t="s">
        <v>15</v>
      </c>
      <c r="E85" s="67">
        <v>267</v>
      </c>
      <c r="F85" s="49"/>
      <c r="G85" s="52"/>
      <c r="H85" s="50">
        <f t="shared" si="16"/>
        <v>0</v>
      </c>
    </row>
    <row r="86" spans="1:8" s="53" customFormat="1" ht="12" x14ac:dyDescent="0.25">
      <c r="A86" s="47"/>
      <c r="B86" s="47"/>
      <c r="C86" s="51"/>
      <c r="D86" s="47"/>
      <c r="E86" s="67"/>
      <c r="F86" s="49"/>
      <c r="G86" s="52"/>
      <c r="H86" s="50"/>
    </row>
    <row r="87" spans="1:8" s="53" customFormat="1" ht="132" x14ac:dyDescent="0.25">
      <c r="A87" s="47">
        <v>260</v>
      </c>
      <c r="B87" s="47"/>
      <c r="C87" s="51" t="s">
        <v>51</v>
      </c>
      <c r="D87" s="47" t="s">
        <v>15</v>
      </c>
      <c r="E87" s="67">
        <v>105</v>
      </c>
      <c r="F87" s="49"/>
      <c r="G87" s="52"/>
      <c r="H87" s="50">
        <f t="shared" si="16"/>
        <v>0</v>
      </c>
    </row>
    <row r="88" spans="1:8" s="53" customFormat="1" ht="12" x14ac:dyDescent="0.25">
      <c r="A88" s="47"/>
      <c r="B88" s="47"/>
      <c r="C88" s="51"/>
      <c r="D88" s="47"/>
      <c r="E88" s="67"/>
      <c r="F88" s="49"/>
      <c r="G88" s="52"/>
      <c r="H88" s="50"/>
    </row>
    <row r="89" spans="1:8" s="53" customFormat="1" ht="132" x14ac:dyDescent="0.25">
      <c r="A89" s="47">
        <v>270</v>
      </c>
      <c r="B89" s="47"/>
      <c r="C89" s="51" t="s">
        <v>52</v>
      </c>
      <c r="D89" s="47" t="s">
        <v>15</v>
      </c>
      <c r="E89" s="67">
        <v>105</v>
      </c>
      <c r="F89" s="49"/>
      <c r="G89" s="52"/>
      <c r="H89" s="50">
        <f t="shared" si="16"/>
        <v>0</v>
      </c>
    </row>
    <row r="90" spans="1:8" s="53" customFormat="1" ht="12" x14ac:dyDescent="0.25">
      <c r="A90" s="47"/>
      <c r="B90" s="47"/>
      <c r="C90" s="51"/>
      <c r="D90" s="47"/>
      <c r="E90" s="67"/>
      <c r="F90" s="49"/>
      <c r="G90" s="52"/>
      <c r="H90" s="50"/>
    </row>
    <row r="91" spans="1:8" s="53" customFormat="1" ht="132" x14ac:dyDescent="0.25">
      <c r="A91" s="47">
        <v>280</v>
      </c>
      <c r="B91" s="47"/>
      <c r="C91" s="51" t="s">
        <v>53</v>
      </c>
      <c r="D91" s="47" t="s">
        <v>15</v>
      </c>
      <c r="E91" s="67">
        <v>105</v>
      </c>
      <c r="F91" s="49"/>
      <c r="G91" s="52"/>
      <c r="H91" s="50">
        <f t="shared" si="16"/>
        <v>0</v>
      </c>
    </row>
    <row r="92" spans="1:8" s="53" customFormat="1" ht="12" x14ac:dyDescent="0.25">
      <c r="A92" s="47"/>
      <c r="B92" s="47"/>
      <c r="C92" s="51"/>
      <c r="D92" s="47"/>
      <c r="E92" s="67"/>
      <c r="F92" s="49"/>
      <c r="G92" s="52"/>
      <c r="H92" s="50"/>
    </row>
    <row r="93" spans="1:8" s="53" customFormat="1" ht="108" x14ac:dyDescent="0.25">
      <c r="A93" s="47">
        <v>290</v>
      </c>
      <c r="B93" s="47"/>
      <c r="C93" s="51" t="s">
        <v>40</v>
      </c>
      <c r="D93" s="47" t="s">
        <v>15</v>
      </c>
      <c r="E93" s="67">
        <v>105</v>
      </c>
      <c r="F93" s="49"/>
      <c r="G93" s="52"/>
      <c r="H93" s="50">
        <f t="shared" si="16"/>
        <v>0</v>
      </c>
    </row>
    <row r="94" spans="1:8" s="53" customFormat="1" ht="12" x14ac:dyDescent="0.25">
      <c r="A94" s="47"/>
      <c r="B94" s="47"/>
      <c r="C94" s="51"/>
      <c r="D94" s="47"/>
      <c r="E94" s="67"/>
      <c r="F94" s="49"/>
      <c r="G94" s="52"/>
      <c r="H94" s="50"/>
    </row>
    <row r="95" spans="1:8" s="53" customFormat="1" ht="132" x14ac:dyDescent="0.25">
      <c r="A95" s="47">
        <v>300</v>
      </c>
      <c r="B95" s="47"/>
      <c r="C95" s="51" t="s">
        <v>54</v>
      </c>
      <c r="D95" s="47" t="s">
        <v>15</v>
      </c>
      <c r="E95" s="67">
        <v>50</v>
      </c>
      <c r="F95" s="49"/>
      <c r="G95" s="52"/>
      <c r="H95" s="50">
        <f t="shared" si="16"/>
        <v>0</v>
      </c>
    </row>
    <row r="96" spans="1:8" s="53" customFormat="1" ht="12" x14ac:dyDescent="0.25">
      <c r="A96" s="47"/>
      <c r="B96" s="47"/>
      <c r="C96" s="51"/>
      <c r="D96" s="47"/>
      <c r="E96" s="67"/>
      <c r="F96" s="49"/>
      <c r="G96" s="52"/>
      <c r="H96" s="50"/>
    </row>
    <row r="97" spans="1:9" x14ac:dyDescent="0.25">
      <c r="A97" s="39"/>
      <c r="B97" s="40" t="s">
        <v>41</v>
      </c>
      <c r="C97" s="41"/>
      <c r="D97" s="42"/>
      <c r="E97" s="43"/>
      <c r="F97" s="44"/>
      <c r="G97" s="45"/>
      <c r="H97" s="46"/>
      <c r="I97" s="68"/>
    </row>
    <row r="98" spans="1:9" s="53" customFormat="1" ht="12" x14ac:dyDescent="0.25">
      <c r="A98" s="47"/>
      <c r="B98" s="47"/>
      <c r="C98" s="51"/>
      <c r="D98" s="47"/>
      <c r="E98" s="67"/>
      <c r="F98" s="49"/>
      <c r="G98" s="52"/>
      <c r="H98" s="50"/>
    </row>
    <row r="99" spans="1:9" s="53" customFormat="1" ht="168" x14ac:dyDescent="0.25">
      <c r="A99" s="47">
        <v>310</v>
      </c>
      <c r="B99" s="47"/>
      <c r="C99" s="51" t="s">
        <v>42</v>
      </c>
      <c r="D99" s="47" t="s">
        <v>15</v>
      </c>
      <c r="E99" s="67">
        <v>1620</v>
      </c>
      <c r="F99" s="49"/>
      <c r="G99" s="52"/>
      <c r="H99" s="50">
        <f t="shared" ref="H99" si="17">E99*F99</f>
        <v>0</v>
      </c>
    </row>
    <row r="100" spans="1:9" s="53" customFormat="1" ht="12" x14ac:dyDescent="0.25">
      <c r="A100" s="47"/>
      <c r="B100" s="47"/>
      <c r="C100" s="51"/>
      <c r="D100" s="47"/>
      <c r="E100" s="67"/>
      <c r="F100" s="49"/>
      <c r="G100" s="52"/>
      <c r="H100" s="50"/>
    </row>
    <row r="101" spans="1:9" ht="15.75" x14ac:dyDescent="0.25">
      <c r="A101" s="58"/>
      <c r="B101" s="59" t="s">
        <v>17</v>
      </c>
      <c r="C101" s="60"/>
      <c r="D101" s="61"/>
      <c r="E101" s="62"/>
      <c r="F101" s="63"/>
      <c r="G101" s="64"/>
      <c r="H101" s="65"/>
      <c r="I101" s="68"/>
    </row>
    <row r="102" spans="1:9" x14ac:dyDescent="0.25">
      <c r="A102" s="39"/>
      <c r="B102" s="40" t="s">
        <v>18</v>
      </c>
      <c r="C102" s="41"/>
      <c r="D102" s="42"/>
      <c r="E102" s="43"/>
      <c r="F102" s="44"/>
      <c r="G102" s="45"/>
      <c r="H102" s="45"/>
    </row>
    <row r="103" spans="1:9" s="53" customFormat="1" ht="12" x14ac:dyDescent="0.25">
      <c r="A103" s="47"/>
      <c r="B103" s="47"/>
      <c r="C103" s="51"/>
      <c r="D103" s="47"/>
      <c r="E103" s="48"/>
      <c r="F103" s="49"/>
      <c r="G103" s="52"/>
      <c r="H103" s="50"/>
    </row>
    <row r="104" spans="1:9" s="53" customFormat="1" ht="48" x14ac:dyDescent="0.25">
      <c r="A104" s="47">
        <f>A99+10</f>
        <v>320</v>
      </c>
      <c r="B104" s="47" t="s">
        <v>43</v>
      </c>
      <c r="C104" s="51" t="s">
        <v>44</v>
      </c>
      <c r="D104" s="47" t="s">
        <v>15</v>
      </c>
      <c r="E104" s="48">
        <v>1800</v>
      </c>
      <c r="F104" s="49"/>
      <c r="G104" s="52"/>
      <c r="H104" s="50">
        <f>F104*E104</f>
        <v>0</v>
      </c>
    </row>
    <row r="105" spans="1:9" s="53" customFormat="1" ht="12" x14ac:dyDescent="0.25">
      <c r="A105" s="47"/>
      <c r="B105" s="47"/>
      <c r="C105" s="51"/>
      <c r="D105" s="47"/>
      <c r="E105" s="67"/>
      <c r="F105" s="49"/>
      <c r="G105" s="52"/>
      <c r="H105" s="50"/>
    </row>
    <row r="106" spans="1:9" s="53" customFormat="1" ht="12" x14ac:dyDescent="0.25">
      <c r="A106" s="47"/>
      <c r="B106" s="47"/>
      <c r="C106" s="51"/>
      <c r="D106" s="47"/>
      <c r="E106" s="67"/>
      <c r="F106" s="49"/>
      <c r="G106" s="52"/>
      <c r="H106" s="50"/>
    </row>
    <row r="107" spans="1:9" s="53" customFormat="1" ht="12" x14ac:dyDescent="0.25">
      <c r="A107" s="47"/>
      <c r="B107" s="47"/>
      <c r="C107" s="51"/>
      <c r="D107" s="47"/>
      <c r="E107" s="67"/>
      <c r="F107" s="49"/>
      <c r="G107" s="52"/>
      <c r="H107" s="50"/>
    </row>
    <row r="108" spans="1:9" s="53" customFormat="1" ht="12" x14ac:dyDescent="0.25">
      <c r="A108" s="47"/>
      <c r="B108" s="47"/>
      <c r="C108" s="51"/>
      <c r="D108" s="47"/>
      <c r="E108" s="67"/>
      <c r="F108" s="49"/>
      <c r="G108" s="52" t="s">
        <v>19</v>
      </c>
      <c r="H108" s="50">
        <f>SUM(H16:H107)</f>
        <v>0</v>
      </c>
    </row>
    <row r="109" spans="1:9" s="53" customFormat="1" ht="12" x14ac:dyDescent="0.25">
      <c r="A109" s="47"/>
      <c r="B109" s="47"/>
      <c r="C109" s="51"/>
      <c r="D109" s="47"/>
      <c r="E109" s="67"/>
      <c r="F109" s="49"/>
      <c r="G109" s="52" t="s">
        <v>20</v>
      </c>
      <c r="H109" s="50">
        <f>H108*0.16</f>
        <v>0</v>
      </c>
    </row>
    <row r="110" spans="1:9" s="53" customFormat="1" ht="12" x14ac:dyDescent="0.25">
      <c r="A110" s="47"/>
      <c r="B110" s="47"/>
      <c r="C110" s="51"/>
      <c r="D110" s="47"/>
      <c r="E110" s="67"/>
      <c r="F110" s="49"/>
      <c r="G110" s="52" t="s">
        <v>21</v>
      </c>
      <c r="H110" s="50">
        <f>H109+H108</f>
        <v>0</v>
      </c>
    </row>
    <row r="111" spans="1:9" x14ac:dyDescent="0.25">
      <c r="H111" s="38"/>
    </row>
    <row r="112" spans="1:9" x14ac:dyDescent="0.25">
      <c r="H112" s="38"/>
    </row>
    <row r="113" spans="8:8" x14ac:dyDescent="0.25">
      <c r="H113" s="38"/>
    </row>
    <row r="114" spans="8:8" x14ac:dyDescent="0.25">
      <c r="H114" s="38"/>
    </row>
    <row r="115" spans="8:8" x14ac:dyDescent="0.25">
      <c r="H115" s="38"/>
    </row>
    <row r="116" spans="8:8" x14ac:dyDescent="0.25">
      <c r="H116" s="38"/>
    </row>
    <row r="117" spans="8:8" x14ac:dyDescent="0.25">
      <c r="H117" s="38"/>
    </row>
    <row r="118" spans="8:8" x14ac:dyDescent="0.25">
      <c r="H118" s="38"/>
    </row>
    <row r="119" spans="8:8" x14ac:dyDescent="0.25">
      <c r="H119" s="38"/>
    </row>
    <row r="120" spans="8:8" x14ac:dyDescent="0.25">
      <c r="H120" s="38"/>
    </row>
    <row r="121" spans="8:8" x14ac:dyDescent="0.25">
      <c r="H121" s="38"/>
    </row>
    <row r="122" spans="8:8" x14ac:dyDescent="0.25">
      <c r="H122" s="38"/>
    </row>
    <row r="123" spans="8:8" x14ac:dyDescent="0.25">
      <c r="H123" s="38"/>
    </row>
    <row r="124" spans="8:8" x14ac:dyDescent="0.25">
      <c r="H124" s="38"/>
    </row>
    <row r="125" spans="8:8" x14ac:dyDescent="0.25">
      <c r="H125" s="38"/>
    </row>
    <row r="126" spans="8:8" x14ac:dyDescent="0.25">
      <c r="H126" s="38"/>
    </row>
    <row r="127" spans="8:8" x14ac:dyDescent="0.25">
      <c r="H127" s="38"/>
    </row>
    <row r="128" spans="8:8" x14ac:dyDescent="0.25">
      <c r="H128" s="38"/>
    </row>
    <row r="129" spans="8:8" x14ac:dyDescent="0.25">
      <c r="H129" s="38"/>
    </row>
    <row r="130" spans="8:8" x14ac:dyDescent="0.25">
      <c r="H130" s="38"/>
    </row>
    <row r="131" spans="8:8" x14ac:dyDescent="0.25">
      <c r="H131" s="38"/>
    </row>
    <row r="132" spans="8:8" x14ac:dyDescent="0.25">
      <c r="H132" s="38"/>
    </row>
    <row r="133" spans="8:8" x14ac:dyDescent="0.25">
      <c r="H133" s="38"/>
    </row>
    <row r="134" spans="8:8" x14ac:dyDescent="0.25">
      <c r="H134" s="38"/>
    </row>
    <row r="135" spans="8:8" x14ac:dyDescent="0.25">
      <c r="H135" s="38"/>
    </row>
    <row r="136" spans="8:8" x14ac:dyDescent="0.25">
      <c r="H136" s="38"/>
    </row>
    <row r="137" spans="8:8" x14ac:dyDescent="0.25">
      <c r="H137" s="38"/>
    </row>
    <row r="138" spans="8:8" x14ac:dyDescent="0.25">
      <c r="H138" s="38"/>
    </row>
    <row r="139" spans="8:8" x14ac:dyDescent="0.25">
      <c r="H139" s="38"/>
    </row>
    <row r="140" spans="8:8" x14ac:dyDescent="0.25">
      <c r="H140" s="38"/>
    </row>
    <row r="141" spans="8:8" x14ac:dyDescent="0.25">
      <c r="H141" s="38"/>
    </row>
    <row r="142" spans="8:8" x14ac:dyDescent="0.25">
      <c r="H142" s="38"/>
    </row>
    <row r="143" spans="8:8" x14ac:dyDescent="0.25">
      <c r="H143" s="38"/>
    </row>
    <row r="144" spans="8:8" x14ac:dyDescent="0.25">
      <c r="H144" s="38"/>
    </row>
    <row r="145" spans="8:8" x14ac:dyDescent="0.25">
      <c r="H145" s="38"/>
    </row>
    <row r="146" spans="8:8" x14ac:dyDescent="0.25">
      <c r="H146" s="38"/>
    </row>
    <row r="147" spans="8:8" x14ac:dyDescent="0.25">
      <c r="H147" s="38"/>
    </row>
    <row r="148" spans="8:8" x14ac:dyDescent="0.25">
      <c r="H148" s="38"/>
    </row>
    <row r="149" spans="8:8" x14ac:dyDescent="0.25">
      <c r="H149" s="38"/>
    </row>
    <row r="150" spans="8:8" x14ac:dyDescent="0.25">
      <c r="H150" s="38"/>
    </row>
    <row r="151" spans="8:8" x14ac:dyDescent="0.25">
      <c r="H151" s="38"/>
    </row>
    <row r="152" spans="8:8" x14ac:dyDescent="0.25">
      <c r="H152" s="38"/>
    </row>
    <row r="153" spans="8:8" x14ac:dyDescent="0.25">
      <c r="H153" s="38"/>
    </row>
    <row r="154" spans="8:8" x14ac:dyDescent="0.25">
      <c r="H154" s="38"/>
    </row>
    <row r="155" spans="8:8" x14ac:dyDescent="0.25">
      <c r="H155" s="38"/>
    </row>
    <row r="156" spans="8:8" x14ac:dyDescent="0.25">
      <c r="H156" s="38"/>
    </row>
    <row r="157" spans="8:8" x14ac:dyDescent="0.25">
      <c r="H157" s="38"/>
    </row>
    <row r="158" spans="8:8" x14ac:dyDescent="0.25">
      <c r="H158" s="38"/>
    </row>
    <row r="159" spans="8:8" x14ac:dyDescent="0.25">
      <c r="H159" s="38"/>
    </row>
    <row r="160" spans="8:8" x14ac:dyDescent="0.25">
      <c r="H160" s="38"/>
    </row>
    <row r="161" spans="8:8" x14ac:dyDescent="0.25">
      <c r="H161" s="38"/>
    </row>
    <row r="162" spans="8:8" x14ac:dyDescent="0.25">
      <c r="H162" s="38"/>
    </row>
    <row r="163" spans="8:8" x14ac:dyDescent="0.25">
      <c r="H163" s="38"/>
    </row>
    <row r="164" spans="8:8" x14ac:dyDescent="0.25">
      <c r="H164" s="38"/>
    </row>
    <row r="165" spans="8:8" x14ac:dyDescent="0.25">
      <c r="H165" s="38"/>
    </row>
    <row r="166" spans="8:8" x14ac:dyDescent="0.25">
      <c r="H166" s="38"/>
    </row>
    <row r="167" spans="8:8" x14ac:dyDescent="0.25">
      <c r="H167" s="38"/>
    </row>
    <row r="168" spans="8:8" x14ac:dyDescent="0.25">
      <c r="H168" s="38"/>
    </row>
    <row r="169" spans="8:8" x14ac:dyDescent="0.25">
      <c r="H169" s="38"/>
    </row>
    <row r="170" spans="8:8" x14ac:dyDescent="0.25">
      <c r="H170" s="38"/>
    </row>
    <row r="171" spans="8:8" x14ac:dyDescent="0.25">
      <c r="H171" s="38"/>
    </row>
    <row r="172" spans="8:8" x14ac:dyDescent="0.25">
      <c r="H172" s="38"/>
    </row>
    <row r="173" spans="8:8" x14ac:dyDescent="0.25">
      <c r="H173" s="38"/>
    </row>
    <row r="174" spans="8:8" x14ac:dyDescent="0.25">
      <c r="H174" s="38"/>
    </row>
    <row r="175" spans="8:8" x14ac:dyDescent="0.25">
      <c r="H175" s="38"/>
    </row>
    <row r="176" spans="8:8" x14ac:dyDescent="0.25">
      <c r="H176" s="38"/>
    </row>
    <row r="177" spans="8:8" x14ac:dyDescent="0.25">
      <c r="H177" s="38"/>
    </row>
    <row r="178" spans="8:8" x14ac:dyDescent="0.25">
      <c r="H178" s="38"/>
    </row>
    <row r="179" spans="8:8" x14ac:dyDescent="0.25">
      <c r="H179" s="38"/>
    </row>
    <row r="180" spans="8:8" x14ac:dyDescent="0.25">
      <c r="H180" s="38"/>
    </row>
    <row r="181" spans="8:8" x14ac:dyDescent="0.25">
      <c r="H181" s="38"/>
    </row>
    <row r="182" spans="8:8" x14ac:dyDescent="0.25">
      <c r="H182" s="38"/>
    </row>
    <row r="183" spans="8:8" x14ac:dyDescent="0.25">
      <c r="H183" s="38"/>
    </row>
    <row r="184" spans="8:8" x14ac:dyDescent="0.25">
      <c r="H184" s="38"/>
    </row>
    <row r="185" spans="8:8" x14ac:dyDescent="0.25">
      <c r="H185" s="38"/>
    </row>
    <row r="186" spans="8:8" x14ac:dyDescent="0.25">
      <c r="H186" s="38"/>
    </row>
    <row r="187" spans="8:8" x14ac:dyDescent="0.25">
      <c r="H187" s="38"/>
    </row>
    <row r="188" spans="8:8" x14ac:dyDescent="0.25">
      <c r="H188" s="38"/>
    </row>
    <row r="189" spans="8:8" x14ac:dyDescent="0.25">
      <c r="H189" s="38"/>
    </row>
    <row r="190" spans="8:8" x14ac:dyDescent="0.25">
      <c r="H190" s="38"/>
    </row>
    <row r="191" spans="8:8" x14ac:dyDescent="0.25">
      <c r="H191" s="38"/>
    </row>
    <row r="192" spans="8:8" x14ac:dyDescent="0.25">
      <c r="H192" s="38"/>
    </row>
    <row r="193" spans="8:8" x14ac:dyDescent="0.25">
      <c r="H193" s="38"/>
    </row>
    <row r="194" spans="8:8" x14ac:dyDescent="0.25">
      <c r="H194" s="38"/>
    </row>
    <row r="195" spans="8:8" x14ac:dyDescent="0.25">
      <c r="H195" s="38"/>
    </row>
    <row r="196" spans="8:8" x14ac:dyDescent="0.25">
      <c r="H196" s="38"/>
    </row>
    <row r="197" spans="8:8" x14ac:dyDescent="0.25">
      <c r="H197" s="38"/>
    </row>
    <row r="198" spans="8:8" x14ac:dyDescent="0.25">
      <c r="H198" s="38"/>
    </row>
    <row r="199" spans="8:8" x14ac:dyDescent="0.25">
      <c r="H199" s="38"/>
    </row>
    <row r="200" spans="8:8" x14ac:dyDescent="0.25">
      <c r="H200" s="38"/>
    </row>
    <row r="201" spans="8:8" x14ac:dyDescent="0.25">
      <c r="H201" s="38"/>
    </row>
    <row r="202" spans="8:8" x14ac:dyDescent="0.25">
      <c r="H202" s="38"/>
    </row>
    <row r="203" spans="8:8" x14ac:dyDescent="0.25">
      <c r="H203" s="38"/>
    </row>
    <row r="204" spans="8:8" x14ac:dyDescent="0.25">
      <c r="H204" s="38"/>
    </row>
    <row r="205" spans="8:8" x14ac:dyDescent="0.25">
      <c r="H205" s="38"/>
    </row>
    <row r="206" spans="8:8" x14ac:dyDescent="0.25">
      <c r="H206" s="38"/>
    </row>
    <row r="207" spans="8:8" x14ac:dyDescent="0.25">
      <c r="H207" s="38"/>
    </row>
    <row r="208" spans="8:8" x14ac:dyDescent="0.25">
      <c r="H208" s="38"/>
    </row>
    <row r="209" spans="8:8" x14ac:dyDescent="0.25">
      <c r="H209" s="38"/>
    </row>
    <row r="210" spans="8:8" x14ac:dyDescent="0.25">
      <c r="H210" s="38"/>
    </row>
    <row r="211" spans="8:8" x14ac:dyDescent="0.25">
      <c r="H211" s="38"/>
    </row>
    <row r="212" spans="8:8" x14ac:dyDescent="0.25">
      <c r="H212" s="38"/>
    </row>
    <row r="213" spans="8:8" x14ac:dyDescent="0.25">
      <c r="H213" s="38"/>
    </row>
    <row r="214" spans="8:8" x14ac:dyDescent="0.25">
      <c r="H214" s="38"/>
    </row>
    <row r="215" spans="8:8" x14ac:dyDescent="0.25">
      <c r="H215" s="38"/>
    </row>
    <row r="216" spans="8:8" x14ac:dyDescent="0.25">
      <c r="H216" s="38"/>
    </row>
    <row r="217" spans="8:8" x14ac:dyDescent="0.25">
      <c r="H217" s="38"/>
    </row>
    <row r="218" spans="8:8" x14ac:dyDescent="0.25">
      <c r="H218" s="38"/>
    </row>
    <row r="219" spans="8:8" x14ac:dyDescent="0.25">
      <c r="H219" s="38"/>
    </row>
    <row r="220" spans="8:8" x14ac:dyDescent="0.25">
      <c r="H220" s="38"/>
    </row>
    <row r="221" spans="8:8" x14ac:dyDescent="0.25">
      <c r="H221" s="38"/>
    </row>
    <row r="222" spans="8:8" x14ac:dyDescent="0.25">
      <c r="H222" s="38"/>
    </row>
    <row r="223" spans="8:8" x14ac:dyDescent="0.25">
      <c r="H223" s="38"/>
    </row>
    <row r="224" spans="8:8" x14ac:dyDescent="0.25">
      <c r="H224" s="38"/>
    </row>
    <row r="225" spans="8:8" x14ac:dyDescent="0.25">
      <c r="H225" s="38"/>
    </row>
    <row r="226" spans="8:8" x14ac:dyDescent="0.25">
      <c r="H226" s="38"/>
    </row>
    <row r="227" spans="8:8" x14ac:dyDescent="0.25">
      <c r="H227" s="38"/>
    </row>
    <row r="228" spans="8:8" x14ac:dyDescent="0.25">
      <c r="H228" s="38"/>
    </row>
    <row r="229" spans="8:8" x14ac:dyDescent="0.25">
      <c r="H229" s="38"/>
    </row>
    <row r="230" spans="8:8" x14ac:dyDescent="0.25">
      <c r="H230" s="38"/>
    </row>
    <row r="231" spans="8:8" x14ac:dyDescent="0.25">
      <c r="H231" s="38"/>
    </row>
    <row r="232" spans="8:8" x14ac:dyDescent="0.25">
      <c r="H232" s="38"/>
    </row>
    <row r="233" spans="8:8" x14ac:dyDescent="0.25">
      <c r="H233" s="38"/>
    </row>
    <row r="234" spans="8:8" x14ac:dyDescent="0.25">
      <c r="H234" s="38"/>
    </row>
    <row r="235" spans="8:8" x14ac:dyDescent="0.25">
      <c r="H235" s="38"/>
    </row>
    <row r="236" spans="8:8" x14ac:dyDescent="0.25">
      <c r="H236" s="38"/>
    </row>
    <row r="237" spans="8:8" x14ac:dyDescent="0.25">
      <c r="H237" s="38"/>
    </row>
    <row r="238" spans="8:8" x14ac:dyDescent="0.25">
      <c r="H238" s="38"/>
    </row>
    <row r="239" spans="8:8" x14ac:dyDescent="0.25">
      <c r="H239" s="38"/>
    </row>
    <row r="240" spans="8:8" x14ac:dyDescent="0.25">
      <c r="H240" s="38"/>
    </row>
    <row r="241" spans="8:8" x14ac:dyDescent="0.25">
      <c r="H241" s="38"/>
    </row>
    <row r="242" spans="8:8" x14ac:dyDescent="0.25">
      <c r="H242" s="38"/>
    </row>
    <row r="243" spans="8:8" x14ac:dyDescent="0.25">
      <c r="H243" s="38"/>
    </row>
    <row r="244" spans="8:8" x14ac:dyDescent="0.25">
      <c r="H244" s="38"/>
    </row>
    <row r="245" spans="8:8" x14ac:dyDescent="0.25">
      <c r="H245" s="38"/>
    </row>
    <row r="246" spans="8:8" x14ac:dyDescent="0.25">
      <c r="H246" s="38"/>
    </row>
    <row r="247" spans="8:8" x14ac:dyDescent="0.25">
      <c r="H247" s="38"/>
    </row>
    <row r="248" spans="8:8" x14ac:dyDescent="0.25">
      <c r="H248" s="38"/>
    </row>
    <row r="249" spans="8:8" x14ac:dyDescent="0.25">
      <c r="H249" s="38"/>
    </row>
    <row r="250" spans="8:8" x14ac:dyDescent="0.25">
      <c r="H250" s="38"/>
    </row>
    <row r="251" spans="8:8" x14ac:dyDescent="0.25">
      <c r="H251" s="38"/>
    </row>
    <row r="252" spans="8:8" x14ac:dyDescent="0.25">
      <c r="H252" s="38"/>
    </row>
    <row r="253" spans="8:8" x14ac:dyDescent="0.25">
      <c r="H253" s="38"/>
    </row>
    <row r="254" spans="8:8" x14ac:dyDescent="0.25">
      <c r="H254" s="38"/>
    </row>
    <row r="255" spans="8:8" x14ac:dyDescent="0.25">
      <c r="H255" s="38"/>
    </row>
    <row r="256" spans="8:8" x14ac:dyDescent="0.25">
      <c r="H256" s="38"/>
    </row>
    <row r="257" spans="8:8" x14ac:dyDescent="0.25">
      <c r="H257" s="38"/>
    </row>
    <row r="258" spans="8:8" x14ac:dyDescent="0.25">
      <c r="H258" s="38"/>
    </row>
    <row r="259" spans="8:8" x14ac:dyDescent="0.25">
      <c r="H259" s="38"/>
    </row>
    <row r="260" spans="8:8" x14ac:dyDescent="0.25">
      <c r="H260" s="38"/>
    </row>
    <row r="261" spans="8:8" x14ac:dyDescent="0.25">
      <c r="H261" s="38"/>
    </row>
    <row r="262" spans="8:8" x14ac:dyDescent="0.25">
      <c r="H262" s="38"/>
    </row>
    <row r="263" spans="8:8" x14ac:dyDescent="0.25">
      <c r="H263" s="38"/>
    </row>
    <row r="264" spans="8:8" x14ac:dyDescent="0.25">
      <c r="H264" s="38"/>
    </row>
    <row r="265" spans="8:8" x14ac:dyDescent="0.25">
      <c r="H265" s="38"/>
    </row>
    <row r="266" spans="8:8" x14ac:dyDescent="0.25">
      <c r="H266" s="38"/>
    </row>
    <row r="267" spans="8:8" x14ac:dyDescent="0.25">
      <c r="H267" s="38"/>
    </row>
    <row r="268" spans="8:8" x14ac:dyDescent="0.25">
      <c r="H268" s="38"/>
    </row>
    <row r="269" spans="8:8" x14ac:dyDescent="0.25">
      <c r="H269" s="38"/>
    </row>
    <row r="270" spans="8:8" x14ac:dyDescent="0.25">
      <c r="H270" s="38"/>
    </row>
    <row r="271" spans="8:8" x14ac:dyDescent="0.25">
      <c r="H271" s="38"/>
    </row>
    <row r="272" spans="8:8" x14ac:dyDescent="0.25">
      <c r="H272" s="38"/>
    </row>
    <row r="273" spans="8:8" x14ac:dyDescent="0.25">
      <c r="H273" s="38"/>
    </row>
    <row r="274" spans="8:8" x14ac:dyDescent="0.25">
      <c r="H274" s="38"/>
    </row>
    <row r="275" spans="8:8" x14ac:dyDescent="0.25">
      <c r="H275" s="38"/>
    </row>
    <row r="276" spans="8:8" x14ac:dyDescent="0.25">
      <c r="H276" s="38"/>
    </row>
    <row r="277" spans="8:8" x14ac:dyDescent="0.25">
      <c r="H277" s="38"/>
    </row>
    <row r="278" spans="8:8" x14ac:dyDescent="0.25">
      <c r="H278" s="38"/>
    </row>
    <row r="279" spans="8:8" x14ac:dyDescent="0.25">
      <c r="H279" s="38"/>
    </row>
    <row r="280" spans="8:8" x14ac:dyDescent="0.25">
      <c r="H280" s="38"/>
    </row>
    <row r="281" spans="8:8" x14ac:dyDescent="0.25">
      <c r="H281" s="38"/>
    </row>
    <row r="282" spans="8:8" x14ac:dyDescent="0.25">
      <c r="H282" s="38"/>
    </row>
    <row r="283" spans="8:8" x14ac:dyDescent="0.25">
      <c r="H283" s="38"/>
    </row>
    <row r="284" spans="8:8" x14ac:dyDescent="0.25">
      <c r="H284" s="38"/>
    </row>
    <row r="285" spans="8:8" x14ac:dyDescent="0.25">
      <c r="H285" s="38"/>
    </row>
    <row r="286" spans="8:8" x14ac:dyDescent="0.25">
      <c r="H286" s="38"/>
    </row>
    <row r="287" spans="8:8" x14ac:dyDescent="0.25">
      <c r="H287" s="38"/>
    </row>
    <row r="288" spans="8:8" x14ac:dyDescent="0.25">
      <c r="H288" s="38"/>
    </row>
    <row r="289" spans="8:8" x14ac:dyDescent="0.25">
      <c r="H289" s="38"/>
    </row>
    <row r="290" spans="8:8" x14ac:dyDescent="0.25">
      <c r="H290" s="38"/>
    </row>
    <row r="291" spans="8:8" x14ac:dyDescent="0.25">
      <c r="H291" s="38"/>
    </row>
    <row r="292" spans="8:8" x14ac:dyDescent="0.25">
      <c r="H292" s="38"/>
    </row>
    <row r="293" spans="8:8" x14ac:dyDescent="0.25">
      <c r="H293" s="38"/>
    </row>
    <row r="294" spans="8:8" x14ac:dyDescent="0.25">
      <c r="H294" s="38"/>
    </row>
    <row r="295" spans="8:8" x14ac:dyDescent="0.25">
      <c r="H295" s="38"/>
    </row>
    <row r="296" spans="8:8" x14ac:dyDescent="0.25">
      <c r="H296" s="38"/>
    </row>
    <row r="297" spans="8:8" x14ac:dyDescent="0.25">
      <c r="H297" s="38"/>
    </row>
    <row r="298" spans="8:8" x14ac:dyDescent="0.25">
      <c r="H298" s="38"/>
    </row>
    <row r="299" spans="8:8" x14ac:dyDescent="0.25">
      <c r="H299" s="38"/>
    </row>
    <row r="300" spans="8:8" x14ac:dyDescent="0.25">
      <c r="H300" s="38"/>
    </row>
    <row r="301" spans="8:8" x14ac:dyDescent="0.25">
      <c r="H301" s="38"/>
    </row>
    <row r="302" spans="8:8" x14ac:dyDescent="0.25">
      <c r="H302" s="38"/>
    </row>
    <row r="303" spans="8:8" x14ac:dyDescent="0.25">
      <c r="H303" s="38"/>
    </row>
    <row r="304" spans="8:8" x14ac:dyDescent="0.25">
      <c r="H304" s="38"/>
    </row>
    <row r="305" spans="8:8" x14ac:dyDescent="0.25">
      <c r="H305" s="38"/>
    </row>
    <row r="306" spans="8:8" x14ac:dyDescent="0.25">
      <c r="H306" s="38"/>
    </row>
    <row r="307" spans="8:8" x14ac:dyDescent="0.25">
      <c r="H307" s="38"/>
    </row>
    <row r="308" spans="8:8" x14ac:dyDescent="0.25">
      <c r="H308" s="38"/>
    </row>
    <row r="309" spans="8:8" x14ac:dyDescent="0.25">
      <c r="H309" s="38"/>
    </row>
    <row r="310" spans="8:8" x14ac:dyDescent="0.25">
      <c r="H310" s="38"/>
    </row>
    <row r="311" spans="8:8" x14ac:dyDescent="0.25">
      <c r="H311" s="38"/>
    </row>
    <row r="312" spans="8:8" x14ac:dyDescent="0.25">
      <c r="H312" s="38"/>
    </row>
    <row r="313" spans="8:8" x14ac:dyDescent="0.25">
      <c r="H313" s="38"/>
    </row>
    <row r="314" spans="8:8" x14ac:dyDescent="0.25">
      <c r="H314" s="38"/>
    </row>
    <row r="315" spans="8:8" x14ac:dyDescent="0.25">
      <c r="H315" s="38"/>
    </row>
    <row r="316" spans="8:8" x14ac:dyDescent="0.25">
      <c r="H316" s="38"/>
    </row>
    <row r="317" spans="8:8" x14ac:dyDescent="0.25">
      <c r="H317" s="38"/>
    </row>
    <row r="318" spans="8:8" x14ac:dyDescent="0.25">
      <c r="H318" s="38"/>
    </row>
    <row r="319" spans="8:8" x14ac:dyDescent="0.25">
      <c r="H319" s="38"/>
    </row>
    <row r="320" spans="8:8" x14ac:dyDescent="0.25">
      <c r="H320" s="38"/>
    </row>
    <row r="321" spans="8:8" x14ac:dyDescent="0.25">
      <c r="H321" s="38"/>
    </row>
    <row r="322" spans="8:8" x14ac:dyDescent="0.25">
      <c r="H322" s="38"/>
    </row>
    <row r="323" spans="8:8" x14ac:dyDescent="0.25">
      <c r="H323" s="38"/>
    </row>
    <row r="324" spans="8:8" x14ac:dyDescent="0.25">
      <c r="H324" s="38"/>
    </row>
    <row r="325" spans="8:8" x14ac:dyDescent="0.25">
      <c r="H325" s="38"/>
    </row>
    <row r="326" spans="8:8" x14ac:dyDescent="0.25">
      <c r="H326" s="38"/>
    </row>
    <row r="327" spans="8:8" x14ac:dyDescent="0.25">
      <c r="H327" s="38"/>
    </row>
    <row r="328" spans="8:8" x14ac:dyDescent="0.25">
      <c r="H328" s="38"/>
    </row>
    <row r="329" spans="8:8" x14ac:dyDescent="0.25">
      <c r="H329" s="38"/>
    </row>
    <row r="330" spans="8:8" x14ac:dyDescent="0.25">
      <c r="H330" s="38"/>
    </row>
    <row r="331" spans="8:8" x14ac:dyDescent="0.25">
      <c r="H331" s="38"/>
    </row>
    <row r="332" spans="8:8" x14ac:dyDescent="0.25">
      <c r="H332" s="38"/>
    </row>
    <row r="333" spans="8:8" x14ac:dyDescent="0.25">
      <c r="H333" s="38"/>
    </row>
    <row r="334" spans="8:8" x14ac:dyDescent="0.25">
      <c r="H334" s="38"/>
    </row>
    <row r="335" spans="8:8" x14ac:dyDescent="0.25">
      <c r="H335" s="38"/>
    </row>
    <row r="336" spans="8:8" x14ac:dyDescent="0.25">
      <c r="H336" s="38"/>
    </row>
    <row r="337" spans="8:8" x14ac:dyDescent="0.25">
      <c r="H337" s="38"/>
    </row>
    <row r="338" spans="8:8" x14ac:dyDescent="0.25">
      <c r="H338" s="38"/>
    </row>
    <row r="339" spans="8:8" x14ac:dyDescent="0.25">
      <c r="H339" s="38"/>
    </row>
    <row r="340" spans="8:8" x14ac:dyDescent="0.25">
      <c r="H340" s="38"/>
    </row>
    <row r="341" spans="8:8" x14ac:dyDescent="0.25">
      <c r="H341" s="38"/>
    </row>
    <row r="342" spans="8:8" x14ac:dyDescent="0.25">
      <c r="H342" s="38"/>
    </row>
    <row r="343" spans="8:8" x14ac:dyDescent="0.25">
      <c r="H343" s="38"/>
    </row>
    <row r="344" spans="8:8" x14ac:dyDescent="0.25">
      <c r="H344" s="38"/>
    </row>
    <row r="345" spans="8:8" x14ac:dyDescent="0.25">
      <c r="H345" s="38"/>
    </row>
    <row r="346" spans="8:8" x14ac:dyDescent="0.25">
      <c r="H346" s="38"/>
    </row>
    <row r="347" spans="8:8" x14ac:dyDescent="0.25">
      <c r="H347" s="38"/>
    </row>
    <row r="348" spans="8:8" x14ac:dyDescent="0.25">
      <c r="H348" s="38"/>
    </row>
    <row r="349" spans="8:8" x14ac:dyDescent="0.25">
      <c r="H349" s="38"/>
    </row>
    <row r="350" spans="8:8" x14ac:dyDescent="0.25">
      <c r="H350" s="38"/>
    </row>
    <row r="351" spans="8:8" x14ac:dyDescent="0.25">
      <c r="H351" s="38"/>
    </row>
    <row r="352" spans="8:8" x14ac:dyDescent="0.25">
      <c r="H352" s="38"/>
    </row>
    <row r="353" spans="8:8" x14ac:dyDescent="0.25">
      <c r="H353" s="38"/>
    </row>
    <row r="354" spans="8:8" x14ac:dyDescent="0.25">
      <c r="H354" s="38"/>
    </row>
    <row r="355" spans="8:8" x14ac:dyDescent="0.25">
      <c r="H355" s="38"/>
    </row>
    <row r="356" spans="8:8" x14ac:dyDescent="0.25">
      <c r="H356" s="38"/>
    </row>
    <row r="357" spans="8:8" x14ac:dyDescent="0.25">
      <c r="H357" s="38"/>
    </row>
    <row r="358" spans="8:8" x14ac:dyDescent="0.25">
      <c r="H358" s="38"/>
    </row>
    <row r="359" spans="8:8" x14ac:dyDescent="0.25">
      <c r="H359" s="38"/>
    </row>
    <row r="360" spans="8:8" x14ac:dyDescent="0.25">
      <c r="H360" s="38"/>
    </row>
    <row r="361" spans="8:8" x14ac:dyDescent="0.25">
      <c r="H361" s="38"/>
    </row>
    <row r="362" spans="8:8" x14ac:dyDescent="0.25">
      <c r="H362" s="38"/>
    </row>
    <row r="363" spans="8:8" x14ac:dyDescent="0.25">
      <c r="H363" s="38"/>
    </row>
    <row r="364" spans="8:8" x14ac:dyDescent="0.25">
      <c r="H364" s="38"/>
    </row>
    <row r="365" spans="8:8" x14ac:dyDescent="0.25">
      <c r="H365" s="38"/>
    </row>
    <row r="366" spans="8:8" x14ac:dyDescent="0.25">
      <c r="H366" s="38"/>
    </row>
    <row r="367" spans="8:8" x14ac:dyDescent="0.25">
      <c r="H367" s="38"/>
    </row>
    <row r="368" spans="8:8" x14ac:dyDescent="0.25">
      <c r="H368" s="38"/>
    </row>
    <row r="369" spans="8:8" x14ac:dyDescent="0.25">
      <c r="H369" s="38"/>
    </row>
    <row r="370" spans="8:8" x14ac:dyDescent="0.25">
      <c r="H370" s="38"/>
    </row>
    <row r="371" spans="8:8" x14ac:dyDescent="0.25">
      <c r="H371" s="38"/>
    </row>
    <row r="372" spans="8:8" x14ac:dyDescent="0.25">
      <c r="H372" s="38"/>
    </row>
    <row r="373" spans="8:8" x14ac:dyDescent="0.25">
      <c r="H373" s="38"/>
    </row>
    <row r="374" spans="8:8" x14ac:dyDescent="0.25">
      <c r="H374" s="38"/>
    </row>
    <row r="375" spans="8:8" x14ac:dyDescent="0.25">
      <c r="H375" s="38"/>
    </row>
    <row r="376" spans="8:8" x14ac:dyDescent="0.25">
      <c r="H376" s="38"/>
    </row>
    <row r="377" spans="8:8" x14ac:dyDescent="0.25">
      <c r="H377" s="38"/>
    </row>
    <row r="378" spans="8:8" x14ac:dyDescent="0.25">
      <c r="H378" s="38"/>
    </row>
    <row r="379" spans="8:8" x14ac:dyDescent="0.25">
      <c r="H379" s="38"/>
    </row>
    <row r="380" spans="8:8" x14ac:dyDescent="0.25">
      <c r="H380" s="38"/>
    </row>
    <row r="381" spans="8:8" x14ac:dyDescent="0.25">
      <c r="H381" s="38"/>
    </row>
    <row r="382" spans="8:8" x14ac:dyDescent="0.25">
      <c r="H382" s="38"/>
    </row>
    <row r="383" spans="8:8" x14ac:dyDescent="0.25">
      <c r="H383" s="38"/>
    </row>
    <row r="384" spans="8:8" x14ac:dyDescent="0.25">
      <c r="H384" s="38"/>
    </row>
    <row r="385" spans="8:8" x14ac:dyDescent="0.25">
      <c r="H385" s="38"/>
    </row>
    <row r="386" spans="8:8" x14ac:dyDescent="0.25">
      <c r="H386" s="38"/>
    </row>
    <row r="387" spans="8:8" x14ac:dyDescent="0.25">
      <c r="H387" s="38"/>
    </row>
    <row r="388" spans="8:8" x14ac:dyDescent="0.25">
      <c r="H388" s="38"/>
    </row>
    <row r="389" spans="8:8" x14ac:dyDescent="0.25">
      <c r="H389" s="38"/>
    </row>
    <row r="390" spans="8:8" x14ac:dyDescent="0.25">
      <c r="H390" s="38"/>
    </row>
    <row r="391" spans="8:8" x14ac:dyDescent="0.25">
      <c r="H391" s="38"/>
    </row>
    <row r="392" spans="8:8" x14ac:dyDescent="0.25">
      <c r="H392" s="38"/>
    </row>
    <row r="393" spans="8:8" x14ac:dyDescent="0.25">
      <c r="H393" s="38"/>
    </row>
    <row r="394" spans="8:8" x14ac:dyDescent="0.25">
      <c r="H394" s="38"/>
    </row>
    <row r="395" spans="8:8" x14ac:dyDescent="0.25">
      <c r="H395" s="38"/>
    </row>
    <row r="396" spans="8:8" x14ac:dyDescent="0.25">
      <c r="H396" s="38"/>
    </row>
    <row r="397" spans="8:8" x14ac:dyDescent="0.25">
      <c r="H397" s="38"/>
    </row>
    <row r="398" spans="8:8" x14ac:dyDescent="0.25">
      <c r="H398" s="38"/>
    </row>
    <row r="399" spans="8:8" x14ac:dyDescent="0.25">
      <c r="H399" s="38"/>
    </row>
    <row r="400" spans="8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</sheetData>
  <protectedRanges>
    <protectedRange sqref="F12" name="Rango1_1"/>
  </protectedRanges>
  <sortState ref="B22:E266">
    <sortCondition ref="B22"/>
  </sortState>
  <mergeCells count="7">
    <mergeCell ref="B10:F10"/>
    <mergeCell ref="B11:F11"/>
    <mergeCell ref="C3:H3"/>
    <mergeCell ref="C4:H4"/>
    <mergeCell ref="C5:H5"/>
    <mergeCell ref="B8:F8"/>
    <mergeCell ref="B9:F9"/>
  </mergeCells>
  <printOptions horizontalCentered="1"/>
  <pageMargins left="0.23622047244094491" right="0.23622047244094491" top="0.39370078740157483" bottom="0.98425196850393704" header="0.31496062992125984" footer="0.31496062992125984"/>
  <pageSetup scale="68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rowBreaks count="1" manualBreakCount="1"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Proyectos20</cp:lastModifiedBy>
  <cp:lastPrinted>2017-05-19T17:45:18Z</cp:lastPrinted>
  <dcterms:created xsi:type="dcterms:W3CDTF">2016-08-15T14:19:11Z</dcterms:created>
  <dcterms:modified xsi:type="dcterms:W3CDTF">2017-05-19T17:46:46Z</dcterms:modified>
</cp:coreProperties>
</file>